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dor\Desktop\"/>
    </mc:Choice>
  </mc:AlternateContent>
  <xr:revisionPtr revIDLastSave="619" documentId="8_{2317DE40-6851-4FB8-8420-6D74A63FA6E6}" xr6:coauthVersionLast="47" xr6:coauthVersionMax="47" xr10:uidLastSave="{5DC5B04D-614F-453F-876A-681B948F376F}"/>
  <bookViews>
    <workbookView xWindow="0" yWindow="0" windowWidth="19200" windowHeight="6230" xr2:uid="{09E16A87-B787-48D2-B794-3B84A7E72267}"/>
  </bookViews>
  <sheets>
    <sheet name="Hoja1" sheetId="1" r:id="rId1"/>
  </sheets>
  <definedNames>
    <definedName name="_xlnm._FilterDatabase" localSheetId="0" hidden="1">Hoja1!$A$1:$S$19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1" l="1"/>
  <c r="H14" i="1"/>
  <c r="H6" i="1"/>
  <c r="H10" i="1"/>
  <c r="H7" i="1"/>
  <c r="H16" i="1"/>
  <c r="H18" i="1"/>
  <c r="H3" i="1"/>
  <c r="H11" i="1"/>
  <c r="H17" i="1"/>
  <c r="H15" i="1"/>
  <c r="H13" i="1"/>
  <c r="H12" i="1"/>
  <c r="H9" i="1"/>
  <c r="H8" i="1"/>
  <c r="H5" i="1"/>
  <c r="H4" i="1"/>
  <c r="H2" i="1"/>
</calcChain>
</file>

<file path=xl/sharedStrings.xml><?xml version="1.0" encoding="utf-8"?>
<sst xmlns="http://schemas.openxmlformats.org/spreadsheetml/2006/main" count="163" uniqueCount="79">
  <si>
    <t>NÚMERO DE CONTRATO (FORMATO 001-202X)</t>
  </si>
  <si>
    <t>PERIODO INFORME DD/MM/AAAA</t>
  </si>
  <si>
    <t xml:space="preserve">PERIODO DEL INFORME **HASTA** </t>
  </si>
  <si>
    <t xml:space="preserve"> # PAGO</t>
  </si>
  <si>
    <t>NOMBRE CONTRATISTA</t>
  </si>
  <si>
    <t>No. DOCUMENTO</t>
  </si>
  <si>
    <t>VALOR DE PAGO</t>
  </si>
  <si>
    <t>IBC</t>
  </si>
  <si>
    <t>SUPERVISOR</t>
  </si>
  <si>
    <t>DEPENDIENTES</t>
  </si>
  <si>
    <t>PENSIONADO</t>
  </si>
  <si>
    <t>REVISADO POR</t>
  </si>
  <si>
    <t>EVIDENCIAS CARGADAS EN LA CARPETA SHAREPOINT</t>
  </si>
  <si>
    <t>OBSERVACIONES PAC</t>
  </si>
  <si>
    <t>FECHA DE REVISION</t>
  </si>
  <si>
    <t xml:space="preserve">OBSERVACIONES </t>
  </si>
  <si>
    <t>FECHA DE SUBSANACIÓN</t>
  </si>
  <si>
    <t>FECHA CARGUE PAC</t>
  </si>
  <si>
    <t>Causaciónes</t>
  </si>
  <si>
    <t xml:space="preserve">004-2026 </t>
  </si>
  <si>
    <t>DANIELA ARDILA AYALA</t>
  </si>
  <si>
    <t>ALCALDESA</t>
  </si>
  <si>
    <t>NO</t>
  </si>
  <si>
    <t>JULIANA</t>
  </si>
  <si>
    <t>OK</t>
  </si>
  <si>
    <t>Corregir fecha en formato relación de contratos</t>
  </si>
  <si>
    <t>005-2026</t>
  </si>
  <si>
    <t>LUISA FERNANDA CÁRDENAS RODRÍGUEZ</t>
  </si>
  <si>
    <t xml:space="preserve">NO </t>
  </si>
  <si>
    <t xml:space="preserve">OK </t>
  </si>
  <si>
    <t>Riesgo 5 ARL</t>
  </si>
  <si>
    <t>valor a cobrar en el certificado de cumplimiento e informe de actividades</t>
  </si>
  <si>
    <t xml:space="preserve">006-2026 </t>
  </si>
  <si>
    <t>SONIA MILENA PEÑA RODRIGUEZ</t>
  </si>
  <si>
    <t xml:space="preserve">008-2026 </t>
  </si>
  <si>
    <t>ADRIANA LUCIA ALVARADO GARCIA</t>
  </si>
  <si>
    <t>Actualizar formatos: 1. Certificado de cumplimiento e informes de actividades
2. Calidad tributaria</t>
  </si>
  <si>
    <t>011-2026</t>
  </si>
  <si>
    <t>IVAN PACHECO BARRETO</t>
  </si>
  <si>
    <t xml:space="preserve">Sin fecha de presentación, rut, rit y certificación bancaria con fecha de 2025 </t>
  </si>
  <si>
    <t xml:space="preserve">021-2026 </t>
  </si>
  <si>
    <t>HENRY RIAÑO BAQUERO</t>
  </si>
  <si>
    <t>Falta RIT, fecha de presentación</t>
  </si>
  <si>
    <t xml:space="preserve">023-2026 </t>
  </si>
  <si>
    <t>JOSÉ OSWALDO CÁRDENAS ÁVILA</t>
  </si>
  <si>
    <t>SI</t>
  </si>
  <si>
    <t xml:space="preserve">falta el documento Certificado de cumplimiento e informe de actividades </t>
  </si>
  <si>
    <t xml:space="preserve">034-2026 </t>
  </si>
  <si>
    <t>LIZETH ALEJANDRA AGUDELO HUERTAS</t>
  </si>
  <si>
    <t>Corregir el valor de cobro y debe ajustar el IBC de la planilla</t>
  </si>
  <si>
    <t>035-2026</t>
  </si>
  <si>
    <t>MARIA MARGARITA PALACIOS RAMOS</t>
  </si>
  <si>
    <t>Falta adjuntar soportes de dependientes, RIT y resolución de la factura</t>
  </si>
  <si>
    <t>052-2026</t>
  </si>
  <si>
    <t>DIEGO CABALLERO ROJAS</t>
  </si>
  <si>
    <t>Ajustar certificación calidad tributaria y fecha de generación RUT</t>
  </si>
  <si>
    <t xml:space="preserve">053-2026 </t>
  </si>
  <si>
    <t>GLORIA EDITH MARTINEZ SANCHEZ</t>
  </si>
  <si>
    <t>SIN ORFEO</t>
  </si>
  <si>
    <t>Corregir el informe el valor a cobrar, corregir la certificacion tributaria y adjuntar el formato de dependientes</t>
  </si>
  <si>
    <t>055-2026</t>
  </si>
  <si>
    <t>YEIMMY FERNANDA GALVIS OSORIO</t>
  </si>
  <si>
    <t>Relación de contratos no corresponden los datos personales, se requiere RIT actualizado</t>
  </si>
  <si>
    <t>056-2025</t>
  </si>
  <si>
    <t>ALEJANDRO PERDOMO HERRERA</t>
  </si>
  <si>
    <t xml:space="preserve">068-2026 </t>
  </si>
  <si>
    <t>DANIEL ALEJANDRO HUELGAS GOMEZ</t>
  </si>
  <si>
    <t>070-2026</t>
  </si>
  <si>
    <t>OSCAR FABIAN MARTINEZ FLOREZ</t>
  </si>
  <si>
    <t>137-2026</t>
  </si>
  <si>
    <t>JUAN DANILO MENDOZA</t>
  </si>
  <si>
    <t>Actualizar formatos: 1. Certificado de cumplimiento e informes de actividades  (corregir valor a cobrar ) 2. Calidad tributaria</t>
  </si>
  <si>
    <t>065-2026</t>
  </si>
  <si>
    <t>JULIO CESAR CHAPETON CUEVAS</t>
  </si>
  <si>
    <t>CARLOS HOYOS</t>
  </si>
  <si>
    <t>Sin orfeo</t>
  </si>
  <si>
    <t>194-2026</t>
  </si>
  <si>
    <t>GINA PAOLA MORALES GUTIERREZ</t>
  </si>
  <si>
    <t xml:space="preserve">Falta RIT y planilla de SS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</si>
</sst>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$-409]* #,##0_ ;_-[$$-409]* \-#,##0\ ;_-[$$-409]* &quot;-&quot;??_ ;_-@_ "/>
  </numFmts>
  <fonts count="4">
    <font>
      <sz val="11"/>
      <color theme="1"/>
      <name val="Calibri"/>
      <family val="2"/>
      <scheme val="minor"/>
    </font>
    <font>
      <b/>
      <sz val="8"/>
      <name val="Segoe UI"/>
      <family val="2"/>
    </font>
    <font>
      <b/>
      <sz val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F78BE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3" borderId="1" xfId="0" applyFill="1" applyBorder="1"/>
    <xf numFmtId="14" fontId="0" fillId="3" borderId="1" xfId="0" applyNumberFormat="1" applyFill="1" applyBorder="1"/>
    <xf numFmtId="164" fontId="0" fillId="3" borderId="1" xfId="0" applyNumberFormat="1" applyFill="1" applyBorder="1"/>
    <xf numFmtId="0" fontId="0" fillId="3" borderId="0" xfId="0" applyFill="1"/>
    <xf numFmtId="0" fontId="0" fillId="0" borderId="2" xfId="0" applyBorder="1"/>
    <xf numFmtId="0" fontId="0" fillId="0" borderId="0" xfId="0" applyAlignment="1">
      <alignment wrapText="1"/>
    </xf>
    <xf numFmtId="0" fontId="0" fillId="3" borderId="3" xfId="0" applyFill="1" applyBorder="1"/>
    <xf numFmtId="14" fontId="0" fillId="3" borderId="2" xfId="0" applyNumberFormat="1" applyFill="1" applyBorder="1"/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wrapText="1"/>
    </xf>
    <xf numFmtId="1" fontId="0" fillId="3" borderId="1" xfId="0" applyNumberFormat="1" applyFill="1" applyBorder="1"/>
    <xf numFmtId="0" fontId="0" fillId="4" borderId="1" xfId="0" applyFill="1" applyBorder="1"/>
    <xf numFmtId="14" fontId="0" fillId="4" borderId="1" xfId="0" applyNumberFormat="1" applyFill="1" applyBorder="1"/>
    <xf numFmtId="0" fontId="0" fillId="4" borderId="1" xfId="0" applyFill="1" applyBorder="1" applyAlignment="1">
      <alignment horizontal="center"/>
    </xf>
    <xf numFmtId="1" fontId="0" fillId="4" borderId="1" xfId="0" applyNumberFormat="1" applyFill="1" applyBorder="1" applyAlignment="1">
      <alignment wrapText="1"/>
    </xf>
    <xf numFmtId="164" fontId="0" fillId="4" borderId="1" xfId="0" applyNumberFormat="1" applyFill="1" applyBorder="1"/>
    <xf numFmtId="0" fontId="0" fillId="4" borderId="0" xfId="0" applyFill="1"/>
    <xf numFmtId="0" fontId="3" fillId="4" borderId="1" xfId="0" applyFont="1" applyFill="1" applyBorder="1"/>
    <xf numFmtId="14" fontId="3" fillId="4" borderId="1" xfId="0" applyNumberFormat="1" applyFont="1" applyFill="1" applyBorder="1"/>
    <xf numFmtId="0" fontId="3" fillId="4" borderId="1" xfId="0" applyFont="1" applyFill="1" applyBorder="1" applyAlignment="1">
      <alignment horizontal="center"/>
    </xf>
    <xf numFmtId="1" fontId="3" fillId="4" borderId="1" xfId="0" applyNumberFormat="1" applyFont="1" applyFill="1" applyBorder="1"/>
    <xf numFmtId="164" fontId="3" fillId="4" borderId="1" xfId="0" applyNumberFormat="1" applyFont="1" applyFill="1" applyBorder="1"/>
    <xf numFmtId="0" fontId="3" fillId="4" borderId="0" xfId="0" applyFont="1" applyFill="1"/>
    <xf numFmtId="1" fontId="0" fillId="4" borderId="1" xfId="0" applyNumberFormat="1" applyFill="1" applyBorder="1"/>
    <xf numFmtId="14" fontId="3" fillId="4" borderId="5" xfId="0" applyNumberFormat="1" applyFont="1" applyFill="1" applyBorder="1"/>
    <xf numFmtId="14" fontId="0" fillId="4" borderId="5" xfId="0" applyNumberFormat="1" applyFill="1" applyBorder="1"/>
    <xf numFmtId="0" fontId="0" fillId="4" borderId="3" xfId="0" applyFill="1" applyBorder="1"/>
    <xf numFmtId="14" fontId="0" fillId="4" borderId="2" xfId="0" applyNumberFormat="1" applyFill="1" applyBorder="1"/>
    <xf numFmtId="0" fontId="0" fillId="4" borderId="4" xfId="0" applyFill="1" applyBorder="1" applyAlignment="1">
      <alignment horizontal="center"/>
    </xf>
    <xf numFmtId="14" fontId="0" fillId="4" borderId="6" xfId="0" applyNumberFormat="1" applyFill="1" applyBorder="1"/>
    <xf numFmtId="0" fontId="0" fillId="4" borderId="1" xfId="0" applyFill="1" applyBorder="1" applyAlignment="1">
      <alignment wrapText="1"/>
    </xf>
    <xf numFmtId="0" fontId="0" fillId="4" borderId="5" xfId="0" applyFill="1" applyBorder="1"/>
    <xf numFmtId="0" fontId="0" fillId="4" borderId="5" xfId="0" applyFill="1" applyBorder="1" applyAlignment="1">
      <alignment horizontal="center"/>
    </xf>
    <xf numFmtId="1" fontId="0" fillId="4" borderId="5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78BE9"/>
      <color rgb="FFFACAFA"/>
      <color rgb="FFF5B3EC"/>
      <color rgb="FFFF00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C1D68-EDEC-4CA3-8FF8-E85B93255B1A}">
  <dimension ref="A1:S31"/>
  <sheetViews>
    <sheetView tabSelected="1" workbookViewId="0">
      <pane ySplit="1" topLeftCell="F2" activePane="bottomLeft" state="frozen"/>
      <selection pane="bottomLeft" activeCell="Q2" sqref="Q2"/>
    </sheetView>
  </sheetViews>
  <sheetFormatPr defaultColWidth="11.42578125" defaultRowHeight="15"/>
  <cols>
    <col min="1" max="1" width="14.28515625" customWidth="1"/>
    <col min="5" max="5" width="34.85546875" customWidth="1"/>
    <col min="6" max="6" width="12" bestFit="1" customWidth="1"/>
    <col min="7" max="7" width="16.42578125" bestFit="1" customWidth="1"/>
    <col min="8" max="8" width="13" bestFit="1" customWidth="1"/>
    <col min="9" max="9" width="16.5703125" customWidth="1"/>
    <col min="10" max="10" width="16.140625" customWidth="1"/>
    <col min="13" max="13" width="13.140625" customWidth="1"/>
    <col min="14" max="14" width="13.85546875" customWidth="1"/>
    <col min="16" max="16" width="14.85546875" style="9" customWidth="1"/>
    <col min="17" max="17" width="14.85546875" customWidth="1"/>
  </cols>
  <sheetData>
    <row r="1" spans="1:19" ht="4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2" t="s">
        <v>17</v>
      </c>
      <c r="S1" s="2" t="s">
        <v>18</v>
      </c>
    </row>
    <row r="2" spans="1:19" s="20" customFormat="1">
      <c r="A2" s="15" t="s">
        <v>19</v>
      </c>
      <c r="B2" s="16">
        <v>46042</v>
      </c>
      <c r="C2" s="16">
        <v>46053</v>
      </c>
      <c r="D2" s="17">
        <v>1</v>
      </c>
      <c r="E2" s="15" t="s">
        <v>20</v>
      </c>
      <c r="F2" s="15">
        <v>1030658407</v>
      </c>
      <c r="G2" s="18">
        <v>2163333</v>
      </c>
      <c r="H2" s="19">
        <f>G2*40%</f>
        <v>865333.20000000007</v>
      </c>
      <c r="I2" s="15" t="s">
        <v>21</v>
      </c>
      <c r="J2" s="15" t="s">
        <v>22</v>
      </c>
      <c r="K2" s="15" t="s">
        <v>22</v>
      </c>
      <c r="L2" s="15" t="s">
        <v>23</v>
      </c>
      <c r="M2" s="15" t="s">
        <v>24</v>
      </c>
      <c r="N2" s="15"/>
      <c r="O2" s="16">
        <v>46063</v>
      </c>
      <c r="P2" s="15" t="s">
        <v>25</v>
      </c>
      <c r="Q2" s="16">
        <v>46063</v>
      </c>
      <c r="R2" s="16">
        <v>46069</v>
      </c>
      <c r="S2" s="15"/>
    </row>
    <row r="3" spans="1:19" s="20" customFormat="1">
      <c r="A3" s="15" t="s">
        <v>26</v>
      </c>
      <c r="B3" s="16">
        <v>46043</v>
      </c>
      <c r="C3" s="16">
        <v>46053</v>
      </c>
      <c r="D3" s="17">
        <v>1</v>
      </c>
      <c r="E3" s="15" t="s">
        <v>27</v>
      </c>
      <c r="F3" s="15">
        <v>52490992</v>
      </c>
      <c r="G3" s="18">
        <v>1966667</v>
      </c>
      <c r="H3" s="19">
        <f>G3*40%</f>
        <v>786666.8</v>
      </c>
      <c r="I3" s="15" t="s">
        <v>21</v>
      </c>
      <c r="J3" s="15" t="s">
        <v>22</v>
      </c>
      <c r="K3" s="15" t="s">
        <v>28</v>
      </c>
      <c r="L3" s="15" t="s">
        <v>23</v>
      </c>
      <c r="M3" s="15" t="s">
        <v>29</v>
      </c>
      <c r="N3" s="15" t="s">
        <v>30</v>
      </c>
      <c r="O3" s="16">
        <v>42410</v>
      </c>
      <c r="P3" s="15" t="s">
        <v>31</v>
      </c>
      <c r="Q3" s="16">
        <v>46064</v>
      </c>
      <c r="R3" s="16">
        <v>46069</v>
      </c>
      <c r="S3" s="15"/>
    </row>
    <row r="4" spans="1:19" s="26" customFormat="1">
      <c r="A4" s="21" t="s">
        <v>32</v>
      </c>
      <c r="B4" s="22">
        <v>46042</v>
      </c>
      <c r="C4" s="22">
        <v>46053</v>
      </c>
      <c r="D4" s="23">
        <v>1</v>
      </c>
      <c r="E4" s="21" t="s">
        <v>33</v>
      </c>
      <c r="F4" s="21">
        <v>1073506460</v>
      </c>
      <c r="G4" s="24">
        <v>2933333</v>
      </c>
      <c r="H4" s="25">
        <f t="shared" ref="H4:H18" si="0">G4*40%</f>
        <v>1173333.2</v>
      </c>
      <c r="I4" s="21" t="s">
        <v>21</v>
      </c>
      <c r="J4" s="21" t="s">
        <v>22</v>
      </c>
      <c r="K4" s="21" t="s">
        <v>22</v>
      </c>
      <c r="L4" s="15" t="s">
        <v>23</v>
      </c>
      <c r="M4" s="21" t="s">
        <v>24</v>
      </c>
      <c r="N4" s="21"/>
      <c r="O4" s="22">
        <v>46063</v>
      </c>
      <c r="P4" s="21" t="s">
        <v>25</v>
      </c>
      <c r="Q4" s="22">
        <v>46063</v>
      </c>
      <c r="R4" s="22">
        <v>46070</v>
      </c>
      <c r="S4" s="21"/>
    </row>
    <row r="5" spans="1:19" s="20" customFormat="1">
      <c r="A5" s="15" t="s">
        <v>34</v>
      </c>
      <c r="B5" s="16">
        <v>46043</v>
      </c>
      <c r="C5" s="16">
        <v>46053</v>
      </c>
      <c r="D5" s="17">
        <v>1</v>
      </c>
      <c r="E5" s="15" t="s">
        <v>35</v>
      </c>
      <c r="F5" s="15">
        <v>1019138766</v>
      </c>
      <c r="G5" s="27">
        <v>1966667</v>
      </c>
      <c r="H5" s="19">
        <f t="shared" si="0"/>
        <v>786666.8</v>
      </c>
      <c r="I5" s="15" t="s">
        <v>21</v>
      </c>
      <c r="J5" s="15" t="s">
        <v>22</v>
      </c>
      <c r="K5" s="15" t="s">
        <v>22</v>
      </c>
      <c r="L5" s="15" t="s">
        <v>23</v>
      </c>
      <c r="M5" s="15" t="s">
        <v>24</v>
      </c>
      <c r="N5" s="15"/>
      <c r="O5" s="16">
        <v>46063</v>
      </c>
      <c r="P5" s="15" t="s">
        <v>36</v>
      </c>
      <c r="Q5" s="16">
        <v>46063</v>
      </c>
      <c r="R5" s="22">
        <v>46070</v>
      </c>
      <c r="S5" s="15"/>
    </row>
    <row r="6" spans="1:19" s="20" customFormat="1">
      <c r="A6" s="15" t="s">
        <v>37</v>
      </c>
      <c r="B6" s="29">
        <v>46043</v>
      </c>
      <c r="C6" s="29">
        <v>46053</v>
      </c>
      <c r="D6" s="17">
        <v>1</v>
      </c>
      <c r="E6" s="15" t="s">
        <v>38</v>
      </c>
      <c r="F6" s="15">
        <v>1033734844</v>
      </c>
      <c r="G6" s="27">
        <v>2666667</v>
      </c>
      <c r="H6" s="19">
        <f>G6*40%</f>
        <v>1066666.8</v>
      </c>
      <c r="I6" s="15" t="s">
        <v>21</v>
      </c>
      <c r="J6" s="15" t="s">
        <v>28</v>
      </c>
      <c r="K6" s="15" t="s">
        <v>28</v>
      </c>
      <c r="L6" s="15" t="s">
        <v>23</v>
      </c>
      <c r="M6" s="15" t="s">
        <v>29</v>
      </c>
      <c r="N6" s="15"/>
      <c r="O6" s="16">
        <v>46066</v>
      </c>
      <c r="P6" s="15" t="s">
        <v>39</v>
      </c>
      <c r="Q6" s="16">
        <v>46069</v>
      </c>
      <c r="R6" s="16">
        <v>46070</v>
      </c>
      <c r="S6" s="15"/>
    </row>
    <row r="7" spans="1:19" s="26" customFormat="1">
      <c r="A7" s="21" t="s">
        <v>40</v>
      </c>
      <c r="B7" s="28">
        <v>22</v>
      </c>
      <c r="C7" s="28">
        <v>46053</v>
      </c>
      <c r="D7" s="23">
        <v>1</v>
      </c>
      <c r="E7" s="21" t="s">
        <v>41</v>
      </c>
      <c r="F7" s="21">
        <v>80373738</v>
      </c>
      <c r="G7" s="24">
        <v>811200</v>
      </c>
      <c r="H7" s="25">
        <f>G7*40%</f>
        <v>324480</v>
      </c>
      <c r="I7" s="21" t="s">
        <v>21</v>
      </c>
      <c r="J7" s="21" t="s">
        <v>22</v>
      </c>
      <c r="K7" s="21" t="s">
        <v>28</v>
      </c>
      <c r="L7" s="15" t="s">
        <v>23</v>
      </c>
      <c r="M7" s="21" t="s">
        <v>29</v>
      </c>
      <c r="N7" s="21"/>
      <c r="O7" s="22">
        <v>46065</v>
      </c>
      <c r="P7" s="15" t="s">
        <v>42</v>
      </c>
      <c r="Q7" s="22">
        <v>46065</v>
      </c>
      <c r="R7" s="22">
        <v>46070</v>
      </c>
      <c r="S7" s="21"/>
    </row>
    <row r="8" spans="1:19" s="20" customFormat="1">
      <c r="A8" s="15" t="s">
        <v>43</v>
      </c>
      <c r="B8" s="29">
        <v>46043</v>
      </c>
      <c r="C8" s="29">
        <v>46053</v>
      </c>
      <c r="D8" s="17">
        <v>1</v>
      </c>
      <c r="E8" s="15" t="s">
        <v>44</v>
      </c>
      <c r="F8" s="15">
        <v>79051668</v>
      </c>
      <c r="G8" s="27">
        <v>2666667</v>
      </c>
      <c r="H8" s="19">
        <f t="shared" si="0"/>
        <v>1066666.8</v>
      </c>
      <c r="I8" s="15" t="s">
        <v>21</v>
      </c>
      <c r="J8" s="15" t="s">
        <v>22</v>
      </c>
      <c r="K8" s="15" t="s">
        <v>45</v>
      </c>
      <c r="L8" s="15" t="s">
        <v>23</v>
      </c>
      <c r="M8" s="15" t="s">
        <v>24</v>
      </c>
      <c r="N8" s="15"/>
      <c r="O8" s="16">
        <v>46063</v>
      </c>
      <c r="P8" s="15" t="s">
        <v>46</v>
      </c>
      <c r="Q8" s="16">
        <v>46065</v>
      </c>
      <c r="R8" s="22">
        <v>46070</v>
      </c>
      <c r="S8" s="15"/>
    </row>
    <row r="9" spans="1:19" s="7" customFormat="1" ht="60.75">
      <c r="A9" s="10" t="s">
        <v>47</v>
      </c>
      <c r="B9" s="11">
        <v>46043</v>
      </c>
      <c r="C9" s="11">
        <v>46053</v>
      </c>
      <c r="D9" s="12">
        <v>1</v>
      </c>
      <c r="E9" s="4" t="s">
        <v>48</v>
      </c>
      <c r="F9" s="4">
        <v>1010014779</v>
      </c>
      <c r="G9" s="14">
        <v>1678750</v>
      </c>
      <c r="H9" s="6">
        <f t="shared" si="0"/>
        <v>671500</v>
      </c>
      <c r="I9" s="4" t="s">
        <v>21</v>
      </c>
      <c r="J9" s="4" t="s">
        <v>22</v>
      </c>
      <c r="K9" s="4" t="s">
        <v>28</v>
      </c>
      <c r="L9" s="4" t="s">
        <v>23</v>
      </c>
      <c r="M9" s="4"/>
      <c r="N9" s="4"/>
      <c r="O9" s="5">
        <v>46063</v>
      </c>
      <c r="P9" s="13" t="s">
        <v>49</v>
      </c>
      <c r="Q9" s="4"/>
      <c r="R9" s="4"/>
      <c r="S9" s="4"/>
    </row>
    <row r="10" spans="1:19" s="20" customFormat="1">
      <c r="A10" s="30" t="s">
        <v>50</v>
      </c>
      <c r="B10" s="31">
        <v>46043</v>
      </c>
      <c r="C10" s="31">
        <v>46053</v>
      </c>
      <c r="D10" s="32">
        <v>1</v>
      </c>
      <c r="E10" s="15" t="s">
        <v>51</v>
      </c>
      <c r="F10" s="15">
        <v>51985496</v>
      </c>
      <c r="G10" s="27">
        <v>3600000</v>
      </c>
      <c r="H10" s="19">
        <f t="shared" si="0"/>
        <v>1440000</v>
      </c>
      <c r="I10" s="15" t="s">
        <v>21</v>
      </c>
      <c r="J10" s="15" t="s">
        <v>45</v>
      </c>
      <c r="K10" s="15" t="s">
        <v>28</v>
      </c>
      <c r="L10" s="15" t="s">
        <v>23</v>
      </c>
      <c r="M10" s="15"/>
      <c r="N10" s="15"/>
      <c r="O10" s="16">
        <v>46066</v>
      </c>
      <c r="P10" s="15" t="s">
        <v>52</v>
      </c>
      <c r="Q10" s="16">
        <v>46069</v>
      </c>
      <c r="R10" s="22">
        <v>46070</v>
      </c>
      <c r="S10" s="15"/>
    </row>
    <row r="11" spans="1:19" s="20" customFormat="1">
      <c r="A11" s="30" t="s">
        <v>53</v>
      </c>
      <c r="B11" s="31">
        <v>46045</v>
      </c>
      <c r="C11" s="31">
        <v>46053</v>
      </c>
      <c r="D11" s="32">
        <v>1</v>
      </c>
      <c r="E11" s="15" t="s">
        <v>54</v>
      </c>
      <c r="F11" s="15">
        <v>1024547185</v>
      </c>
      <c r="G11" s="27">
        <v>2506667</v>
      </c>
      <c r="H11" s="19">
        <f>G11*40%</f>
        <v>1002666.8</v>
      </c>
      <c r="I11" s="15" t="s">
        <v>21</v>
      </c>
      <c r="J11" s="15" t="s">
        <v>22</v>
      </c>
      <c r="K11" s="15" t="s">
        <v>28</v>
      </c>
      <c r="L11" s="15" t="s">
        <v>23</v>
      </c>
      <c r="M11" s="15" t="s">
        <v>24</v>
      </c>
      <c r="N11" s="15"/>
      <c r="O11" s="16">
        <v>46063</v>
      </c>
      <c r="P11" s="15" t="s">
        <v>55</v>
      </c>
      <c r="Q11" s="16">
        <v>46063</v>
      </c>
      <c r="R11" s="22">
        <v>46070</v>
      </c>
      <c r="S11" s="15"/>
    </row>
    <row r="12" spans="1:19" s="20" customFormat="1">
      <c r="A12" s="30" t="s">
        <v>56</v>
      </c>
      <c r="B12" s="31">
        <v>46045</v>
      </c>
      <c r="C12" s="31">
        <v>46053</v>
      </c>
      <c r="D12" s="32">
        <v>1</v>
      </c>
      <c r="E12" s="15" t="s">
        <v>57</v>
      </c>
      <c r="F12" s="15">
        <v>52468071</v>
      </c>
      <c r="G12" s="27">
        <v>2133333</v>
      </c>
      <c r="H12" s="19">
        <f t="shared" si="0"/>
        <v>853333.20000000007</v>
      </c>
      <c r="I12" s="15" t="s">
        <v>21</v>
      </c>
      <c r="J12" s="15" t="s">
        <v>45</v>
      </c>
      <c r="K12" s="15" t="s">
        <v>28</v>
      </c>
      <c r="L12" s="15" t="s">
        <v>23</v>
      </c>
      <c r="M12" s="15" t="s">
        <v>29</v>
      </c>
      <c r="N12" s="15" t="s">
        <v>58</v>
      </c>
      <c r="O12" s="16">
        <v>46063</v>
      </c>
      <c r="P12" s="15" t="s">
        <v>59</v>
      </c>
      <c r="Q12" s="16">
        <v>46065</v>
      </c>
      <c r="R12" s="22">
        <v>46070</v>
      </c>
      <c r="S12" s="15"/>
    </row>
    <row r="13" spans="1:19" s="20" customFormat="1">
      <c r="A13" s="15" t="s">
        <v>60</v>
      </c>
      <c r="B13" s="33">
        <v>46043</v>
      </c>
      <c r="C13" s="33">
        <v>46053</v>
      </c>
      <c r="D13" s="17">
        <v>1</v>
      </c>
      <c r="E13" s="15" t="s">
        <v>61</v>
      </c>
      <c r="F13" s="15">
        <v>52519043</v>
      </c>
      <c r="G13" s="27">
        <v>2666667</v>
      </c>
      <c r="H13" s="19">
        <f t="shared" si="0"/>
        <v>1066666.8</v>
      </c>
      <c r="I13" s="15" t="s">
        <v>21</v>
      </c>
      <c r="J13" s="15" t="s">
        <v>22</v>
      </c>
      <c r="K13" s="15" t="s">
        <v>22</v>
      </c>
      <c r="L13" s="15" t="s">
        <v>23</v>
      </c>
      <c r="M13" s="15" t="s">
        <v>24</v>
      </c>
      <c r="N13" s="34"/>
      <c r="O13" s="16">
        <v>46063</v>
      </c>
      <c r="P13" s="15" t="s">
        <v>62</v>
      </c>
      <c r="Q13" s="16">
        <v>46063</v>
      </c>
      <c r="R13" s="22">
        <v>46070</v>
      </c>
      <c r="S13" s="15"/>
    </row>
    <row r="14" spans="1:19" s="20" customFormat="1">
      <c r="A14" s="15" t="s">
        <v>63</v>
      </c>
      <c r="B14" s="33">
        <v>46045</v>
      </c>
      <c r="C14" s="33">
        <v>46053</v>
      </c>
      <c r="D14" s="17">
        <v>1</v>
      </c>
      <c r="E14" s="15" t="s">
        <v>64</v>
      </c>
      <c r="F14" s="15">
        <v>1079411787</v>
      </c>
      <c r="G14" s="27">
        <v>2053333</v>
      </c>
      <c r="H14" s="19">
        <f t="shared" si="0"/>
        <v>821333.20000000007</v>
      </c>
      <c r="I14" s="15" t="s">
        <v>21</v>
      </c>
      <c r="J14" s="15" t="s">
        <v>28</v>
      </c>
      <c r="K14" s="15" t="s">
        <v>28</v>
      </c>
      <c r="L14" s="15" t="s">
        <v>23</v>
      </c>
      <c r="M14" s="15" t="s">
        <v>29</v>
      </c>
      <c r="N14" s="34"/>
      <c r="O14" s="16">
        <v>46069</v>
      </c>
      <c r="P14" s="15"/>
      <c r="Q14" s="16"/>
      <c r="R14" s="16">
        <v>46071</v>
      </c>
      <c r="S14" s="15"/>
    </row>
    <row r="15" spans="1:19" s="20" customFormat="1">
      <c r="A15" s="15" t="s">
        <v>65</v>
      </c>
      <c r="B15" s="16">
        <v>46045</v>
      </c>
      <c r="C15" s="16">
        <v>46053</v>
      </c>
      <c r="D15" s="17">
        <v>1</v>
      </c>
      <c r="E15" s="15" t="s">
        <v>66</v>
      </c>
      <c r="F15" s="15">
        <v>1031168396</v>
      </c>
      <c r="G15" s="27">
        <v>1973333</v>
      </c>
      <c r="H15" s="19">
        <f t="shared" si="0"/>
        <v>789333.20000000007</v>
      </c>
      <c r="I15" s="15" t="s">
        <v>21</v>
      </c>
      <c r="J15" s="15" t="s">
        <v>22</v>
      </c>
      <c r="K15" s="15" t="s">
        <v>22</v>
      </c>
      <c r="L15" s="15" t="s">
        <v>23</v>
      </c>
      <c r="M15" s="15" t="s">
        <v>24</v>
      </c>
      <c r="N15" s="15"/>
      <c r="O15" s="16">
        <v>46063</v>
      </c>
      <c r="P15" s="15" t="s">
        <v>24</v>
      </c>
      <c r="Q15" s="16"/>
      <c r="R15" s="22">
        <v>46070</v>
      </c>
      <c r="S15" s="15"/>
    </row>
    <row r="16" spans="1:19" s="20" customFormat="1">
      <c r="A16" s="15" t="s">
        <v>67</v>
      </c>
      <c r="B16" s="16">
        <v>46048</v>
      </c>
      <c r="C16" s="16">
        <v>46053</v>
      </c>
      <c r="D16" s="17">
        <v>1</v>
      </c>
      <c r="E16" s="15" t="s">
        <v>68</v>
      </c>
      <c r="F16" s="15">
        <v>1022407352</v>
      </c>
      <c r="G16" s="27">
        <v>719667</v>
      </c>
      <c r="H16" s="19">
        <f>G16*40%</f>
        <v>287866.8</v>
      </c>
      <c r="I16" s="15" t="s">
        <v>21</v>
      </c>
      <c r="J16" s="15" t="s">
        <v>22</v>
      </c>
      <c r="K16" s="15" t="s">
        <v>28</v>
      </c>
      <c r="L16" s="15" t="s">
        <v>23</v>
      </c>
      <c r="M16" s="15" t="s">
        <v>29</v>
      </c>
      <c r="N16" s="15"/>
      <c r="O16" s="16">
        <v>46065</v>
      </c>
      <c r="P16" s="15" t="s">
        <v>24</v>
      </c>
      <c r="Q16" s="16"/>
      <c r="R16" s="22">
        <v>46070</v>
      </c>
      <c r="S16" s="15"/>
    </row>
    <row r="17" spans="1:19" s="20" customFormat="1">
      <c r="A17" s="15" t="s">
        <v>69</v>
      </c>
      <c r="B17" s="16">
        <v>46049</v>
      </c>
      <c r="C17" s="16">
        <v>46053</v>
      </c>
      <c r="D17" s="17">
        <v>1</v>
      </c>
      <c r="E17" s="15" t="s">
        <v>70</v>
      </c>
      <c r="F17" s="15">
        <v>1013589087</v>
      </c>
      <c r="G17" s="27">
        <v>733333</v>
      </c>
      <c r="H17" s="19">
        <f t="shared" si="0"/>
        <v>293333.2</v>
      </c>
      <c r="I17" s="15" t="s">
        <v>21</v>
      </c>
      <c r="J17" s="15" t="s">
        <v>22</v>
      </c>
      <c r="K17" s="15" t="s">
        <v>22</v>
      </c>
      <c r="L17" s="15" t="s">
        <v>23</v>
      </c>
      <c r="M17" s="15" t="s">
        <v>24</v>
      </c>
      <c r="N17" s="15"/>
      <c r="O17" s="16">
        <v>46063</v>
      </c>
      <c r="P17" s="15" t="s">
        <v>71</v>
      </c>
      <c r="Q17" s="16">
        <v>46064</v>
      </c>
      <c r="R17" s="22">
        <v>46070</v>
      </c>
      <c r="S17" s="15"/>
    </row>
    <row r="18" spans="1:19" s="20" customFormat="1">
      <c r="A18" s="35" t="s">
        <v>72</v>
      </c>
      <c r="B18" s="29">
        <v>46045</v>
      </c>
      <c r="C18" s="29">
        <v>46053</v>
      </c>
      <c r="D18" s="36">
        <v>1</v>
      </c>
      <c r="E18" s="35" t="s">
        <v>73</v>
      </c>
      <c r="F18" s="35">
        <v>80228760</v>
      </c>
      <c r="G18" s="37">
        <v>1137067</v>
      </c>
      <c r="H18" s="19">
        <f t="shared" si="0"/>
        <v>454826.80000000005</v>
      </c>
      <c r="I18" s="35" t="s">
        <v>74</v>
      </c>
      <c r="J18" s="35" t="s">
        <v>22</v>
      </c>
      <c r="K18" s="35" t="s">
        <v>28</v>
      </c>
      <c r="L18" s="15" t="s">
        <v>23</v>
      </c>
      <c r="M18" s="35" t="s">
        <v>29</v>
      </c>
      <c r="N18" s="35" t="s">
        <v>75</v>
      </c>
      <c r="O18" s="29">
        <v>46064</v>
      </c>
      <c r="P18" s="15" t="s">
        <v>24</v>
      </c>
      <c r="Q18" s="29"/>
      <c r="R18" s="22">
        <v>46070</v>
      </c>
      <c r="S18" s="35"/>
    </row>
    <row r="19" spans="1:19" s="20" customFormat="1">
      <c r="A19" s="15" t="s">
        <v>76</v>
      </c>
      <c r="B19" s="16">
        <v>46049</v>
      </c>
      <c r="C19" s="16">
        <v>46053</v>
      </c>
      <c r="D19" s="17">
        <v>1</v>
      </c>
      <c r="E19" s="15" t="s">
        <v>77</v>
      </c>
      <c r="F19" s="15">
        <v>1016008259</v>
      </c>
      <c r="G19" s="27">
        <v>393334</v>
      </c>
      <c r="H19" s="19">
        <f>G19*40%</f>
        <v>157333.6</v>
      </c>
      <c r="I19" s="15" t="s">
        <v>74</v>
      </c>
      <c r="J19" s="15" t="s">
        <v>22</v>
      </c>
      <c r="K19" s="15" t="s">
        <v>22</v>
      </c>
      <c r="L19" s="15" t="s">
        <v>23</v>
      </c>
      <c r="M19" s="15" t="s">
        <v>24</v>
      </c>
      <c r="N19" s="15"/>
      <c r="O19" s="16">
        <v>46063</v>
      </c>
      <c r="P19" s="15" t="s">
        <v>78</v>
      </c>
      <c r="Q19" s="16">
        <v>46063</v>
      </c>
      <c r="R19" s="22">
        <v>46070</v>
      </c>
      <c r="S19" s="15"/>
    </row>
    <row r="20" spans="1:19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3"/>
      <c r="Q20" s="8"/>
      <c r="R20" s="8"/>
      <c r="S20" s="8"/>
    </row>
    <row r="21" spans="1:19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3"/>
      <c r="Q21" s="8"/>
      <c r="R21" s="8"/>
      <c r="S21" s="8"/>
    </row>
    <row r="22" spans="1:19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3"/>
      <c r="Q22" s="8"/>
      <c r="R22" s="8"/>
      <c r="S22" s="8"/>
    </row>
    <row r="23" spans="1:19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3"/>
      <c r="Q23" s="8"/>
      <c r="R23" s="8"/>
      <c r="S23" s="8"/>
    </row>
    <row r="24" spans="1:19">
      <c r="P24" s="3"/>
    </row>
    <row r="25" spans="1:19">
      <c r="P25" s="3"/>
    </row>
    <row r="26" spans="1:19">
      <c r="P26" s="3"/>
    </row>
    <row r="27" spans="1:19">
      <c r="P27" s="3"/>
    </row>
    <row r="28" spans="1:19">
      <c r="P28" s="3"/>
    </row>
    <row r="29" spans="1:19">
      <c r="P29" s="3"/>
    </row>
    <row r="30" spans="1:19">
      <c r="P30" s="3"/>
    </row>
    <row r="31" spans="1:19">
      <c r="P31" s="3"/>
    </row>
  </sheetData>
  <autoFilter ref="A1:S19" xr:uid="{5CAC1D68-EDEC-4CA3-8FF8-E85B93255B1A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Andrea Juliana Pinzon Rodriguez</cp:lastModifiedBy>
  <cp:revision/>
  <dcterms:created xsi:type="dcterms:W3CDTF">2026-02-10T13:57:33Z</dcterms:created>
  <dcterms:modified xsi:type="dcterms:W3CDTF">2026-02-25T19:42:16Z</dcterms:modified>
  <cp:category/>
  <cp:contentStatus/>
</cp:coreProperties>
</file>